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BA8A069-CC19-411C-8485-F0C695FCA737}" xr6:coauthVersionLast="47" xr6:coauthVersionMax="47" xr10:uidLastSave="{00000000-0000-0000-0000-000000000000}"/>
  <bookViews>
    <workbookView xWindow="60" yWindow="165" windowWidth="18015" windowHeight="1057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" i="134" l="1"/>
  <c r="Q22" i="134"/>
  <c r="Q21" i="134"/>
  <c r="Y20" i="134"/>
  <c r="Q20" i="134"/>
  <c r="D21" i="134"/>
  <c r="Q16" i="134" l="1"/>
  <c r="Q15" i="134" l="1"/>
  <c r="D15" i="134"/>
  <c r="D14" i="134"/>
  <c r="Q13" i="134"/>
  <c r="Q9" i="134"/>
  <c r="Q7" i="134"/>
  <c r="D7" i="134"/>
  <c r="E234" i="2"/>
  <c r="D234" i="2"/>
  <c r="D235" i="2"/>
  <c r="S55" i="135"/>
  <c r="Q55" i="135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S15" i="134" l="1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<sst xmlns="http://schemas.openxmlformats.org/spreadsheetml/2006/main" count="1665" uniqueCount="387">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</sst>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Q19" activePane="bottomRight" state="frozen"/>
      <selection pane="topRight" activeCell="C1" sqref="C1"/>
      <selection pane="bottomLeft" activeCell="A7" sqref="A7"/>
      <selection pane="bottomRight" activeCell="V23" sqref="V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4600</v>
      </c>
      <c r="J12" s="63">
        <v>-100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1300</v>
      </c>
      <c r="J13" s="63">
        <v>-100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-14600</v>
      </c>
      <c r="J14" s="63">
        <v>-100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300</v>
      </c>
      <c r="J15" s="63">
        <v>-100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-78800</v>
      </c>
      <c r="J16" s="63">
        <v>-100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-3235599.6666666665</v>
      </c>
      <c r="Y19" s="156">
        <f>Y18-K19-L19</f>
        <v>-3216212</v>
      </c>
      <c r="Z19" s="217">
        <f>AVERAGE(Y19:Y27)</f>
        <v>-3235353.5555555555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3593916</v>
      </c>
      <c r="H23" s="132">
        <v>200</v>
      </c>
      <c r="I23" s="63">
        <v>-3000</v>
      </c>
      <c r="J23" s="63">
        <v>-100</v>
      </c>
      <c r="K23" s="170">
        <f t="shared" si="9"/>
        <v>-2900</v>
      </c>
      <c r="L23" s="171"/>
      <c r="M23" s="153"/>
      <c r="N23" s="149">
        <f>L23+K23+G23+M23</f>
        <v>3591016</v>
      </c>
      <c r="O23" s="67">
        <f t="shared" si="2"/>
        <v>226245.56764705901</v>
      </c>
      <c r="P23" s="7">
        <f t="shared" si="5"/>
        <v>3846174.6500000032</v>
      </c>
      <c r="Q23" s="164">
        <f>Q22+N23</f>
        <v>3747007.45</v>
      </c>
      <c r="R23" s="29">
        <f t="shared" si="3"/>
        <v>237.49517930759353</v>
      </c>
      <c r="S23" s="5">
        <f>SUM($Q$7:$Q23)/T23</f>
        <v>390793.56764705898</v>
      </c>
      <c r="T23" s="18">
        <v>17</v>
      </c>
      <c r="U23" s="27"/>
      <c r="V23" s="135"/>
      <c r="W23" s="105"/>
      <c r="X23" s="167"/>
      <c r="Y23" s="156">
        <f>Y22-K23-L23</f>
        <v>-3240754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412701.89444444462</v>
      </c>
      <c r="P24" s="7">
        <f t="shared" si="5"/>
        <v>7428634.1000000034</v>
      </c>
      <c r="Q24" s="164">
        <f t="shared" ref="Q24:Q25" si="10">Q23+N24</f>
        <v>3747007.45</v>
      </c>
      <c r="R24" s="29">
        <f t="shared" si="3"/>
        <v>350.80942609113737</v>
      </c>
      <c r="S24" s="5">
        <f>SUM($Q$7:$Q24)/T24</f>
        <v>577249.89444444468</v>
      </c>
      <c r="T24" s="18">
        <v>18</v>
      </c>
      <c r="U24" s="4"/>
      <c r="V24" s="135"/>
      <c r="W24" s="105"/>
      <c r="X24" s="167"/>
      <c r="Y24" s="156">
        <f t="shared" si="7"/>
        <v>-3240754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579531.23947368446</v>
      </c>
      <c r="P25" s="7">
        <f t="shared" si="5"/>
        <v>11011093.550000004</v>
      </c>
      <c r="Q25" s="164">
        <f t="shared" si="10"/>
        <v>3747007.45</v>
      </c>
      <c r="R25" s="29">
        <f t="shared" si="3"/>
        <v>452.19585742378177</v>
      </c>
      <c r="S25" s="5">
        <f>SUM($Q$7:$Q25)/T25</f>
        <v>744079.23947368446</v>
      </c>
      <c r="T25" s="18">
        <v>19</v>
      </c>
      <c r="U25" s="4"/>
      <c r="V25" s="131"/>
      <c r="W25" s="105"/>
      <c r="X25" s="167"/>
      <c r="Y25" s="156">
        <f t="shared" si="7"/>
        <v>-3240754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-3000</v>
      </c>
      <c r="J26" s="63">
        <v>-100</v>
      </c>
      <c r="K26" s="170">
        <f t="shared" si="9"/>
        <v>-2900</v>
      </c>
      <c r="L26" s="171"/>
      <c r="M26" s="153"/>
      <c r="N26" s="149">
        <f t="shared" si="8"/>
        <v>-2900</v>
      </c>
      <c r="O26" s="67">
        <f t="shared" si="2"/>
        <v>729532.65000000014</v>
      </c>
      <c r="P26" s="7">
        <f t="shared" si="5"/>
        <v>14590653.000000004</v>
      </c>
      <c r="Q26" s="164">
        <f>Q25+N26</f>
        <v>3744107.45</v>
      </c>
      <c r="R26" s="29">
        <f t="shared" si="3"/>
        <v>543.35430998857487</v>
      </c>
      <c r="S26" s="5">
        <f>SUM($Q$7:$Q26)/T26-2</f>
        <v>894078.65000000014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-3237854</v>
      </c>
      <c r="Z26" s="217">
        <f>AVERAGE(Y26:Y34)</f>
        <v>-3235365.3333333335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-100</v>
      </c>
      <c r="K27" s="170">
        <f t="shared" si="9"/>
        <v>-2800</v>
      </c>
      <c r="L27" s="171"/>
      <c r="M27" s="153"/>
      <c r="N27" s="149">
        <f>L27+K27+G27+M27</f>
        <v>-2800</v>
      </c>
      <c r="O27" s="67">
        <f t="shared" si="2"/>
        <v>865114.92619047628</v>
      </c>
      <c r="P27" s="7">
        <f t="shared" si="5"/>
        <v>18167413.450000003</v>
      </c>
      <c r="Q27" s="164">
        <f>Q26+N27+1</f>
        <v>3741308.45</v>
      </c>
      <c r="R27" s="29">
        <f t="shared" si="3"/>
        <v>625.75231919590408</v>
      </c>
      <c r="S27" s="5">
        <f>SUM($Q$7:$Q27)/T27</f>
        <v>1029662.9261904763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-3235055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v>-7797</v>
      </c>
      <c r="E28" s="87"/>
      <c r="F28" s="23"/>
      <c r="G28" s="26">
        <f>D28+E28+F28-E27-F27</f>
        <v>-7797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-7797</v>
      </c>
      <c r="O28" s="67">
        <f t="shared" si="2"/>
        <v>988017.04090909101</v>
      </c>
      <c r="P28" s="7">
        <f t="shared" si="5"/>
        <v>21736374.900000002</v>
      </c>
      <c r="Q28" s="164">
        <f>Q27+N28-2</f>
        <v>3733509.45</v>
      </c>
      <c r="R28" s="29">
        <f t="shared" si="3"/>
        <v>700.44244895659085</v>
      </c>
      <c r="S28" s="5">
        <f>SUM($Q$7:$Q28)/T28-1</f>
        <v>1152564.040909091</v>
      </c>
      <c r="T28" s="18">
        <v>22</v>
      </c>
      <c r="U28" s="4"/>
      <c r="V28" s="131"/>
      <c r="W28" s="105"/>
      <c r="X28" s="167"/>
      <c r="Y28" s="156">
        <f>Y27-K28-L28+1</f>
        <v>-3235054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1100232.0152173913</v>
      </c>
      <c r="P29" s="7">
        <f t="shared" si="5"/>
        <v>25305336.350000001</v>
      </c>
      <c r="Q29" s="164">
        <f>Q28+N29</f>
        <v>3733509.45</v>
      </c>
      <c r="R29" s="29">
        <f t="shared" si="3"/>
        <v>768.63833970476173</v>
      </c>
      <c r="S29" s="5">
        <f>SUM($Q$7:$Q29)/T29-1</f>
        <v>1264779.0152173913</v>
      </c>
      <c r="T29" s="18">
        <v>23</v>
      </c>
      <c r="U29" s="4"/>
      <c r="V29" s="131"/>
      <c r="W29" s="105"/>
      <c r="X29" s="167"/>
      <c r="Y29" s="156">
        <f>Y28-K29-L29</f>
        <v>-3235054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1203095.7416666667</v>
      </c>
      <c r="P30" s="7">
        <f t="shared" si="5"/>
        <v>28874297.800000001</v>
      </c>
      <c r="Q30" s="164">
        <f>Q29+N30</f>
        <v>3733509.45</v>
      </c>
      <c r="R30" s="29">
        <f t="shared" si="3"/>
        <v>831.15488590968403</v>
      </c>
      <c r="S30" s="5">
        <f>SUM($Q$7:$Q30)/T30+5</f>
        <v>1367648.7416666667</v>
      </c>
      <c r="T30" s="18">
        <v>24</v>
      </c>
      <c r="U30" s="4"/>
      <c r="V30" s="131"/>
      <c r="W30" s="105"/>
      <c r="X30" s="167"/>
      <c r="Y30" s="156">
        <f>Y29-K30-L30</f>
        <v>-3235054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1297730.3700000001</v>
      </c>
      <c r="P31" s="7">
        <f t="shared" si="5"/>
        <v>32443259.25</v>
      </c>
      <c r="Q31" s="164">
        <f t="shared" ref="Q31:Q39" si="11">Q30+N31</f>
        <v>3733509.45</v>
      </c>
      <c r="R31" s="29">
        <f t="shared" si="3"/>
        <v>888.6631074215428</v>
      </c>
      <c r="S31" s="5">
        <f>SUM($Q$7:$Q31)/T31-1</f>
        <v>1462277.37</v>
      </c>
      <c r="T31" s="18">
        <v>25</v>
      </c>
      <c r="U31" s="4"/>
      <c r="V31" s="137"/>
      <c r="W31" s="105"/>
      <c r="X31" s="167"/>
      <c r="Y31" s="156">
        <f t="shared" si="7"/>
        <v>-3235054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1385085.4115384617</v>
      </c>
      <c r="P32" s="7">
        <f t="shared" si="5"/>
        <v>36012220.700000003</v>
      </c>
      <c r="Q32" s="164">
        <f t="shared" si="11"/>
        <v>3733509.45</v>
      </c>
      <c r="R32" s="29">
        <f t="shared" si="3"/>
        <v>941.75098545011883</v>
      </c>
      <c r="S32" s="5">
        <f>SUM($Q$7:$Q32)/T32-1</f>
        <v>1549632.4115384617</v>
      </c>
      <c r="T32" s="18">
        <v>26</v>
      </c>
      <c r="U32" s="27"/>
      <c r="V32" s="137"/>
      <c r="W32" s="105"/>
      <c r="X32" s="167"/>
      <c r="Y32" s="156">
        <f t="shared" si="7"/>
        <v>-3235054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1465969.7462962966</v>
      </c>
      <c r="P33" s="7">
        <f t="shared" si="5"/>
        <v>39581183.150000006</v>
      </c>
      <c r="Q33" s="164">
        <f>Q32+N33+1</f>
        <v>3733510.45</v>
      </c>
      <c r="R33" s="29">
        <f t="shared" si="3"/>
        <v>990.90645057751931</v>
      </c>
      <c r="S33" s="5">
        <f>SUM($Q$7:$Q33)/T33-1</f>
        <v>1630516.7462962966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-3235055</v>
      </c>
      <c r="Z33" s="217">
        <f>AVERAGE(Y33:Y41)</f>
        <v>-3235052.777777778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1541076.6285714288</v>
      </c>
      <c r="P34" s="7">
        <f t="shared" si="5"/>
        <v>43150145.600000009</v>
      </c>
      <c r="Q34" s="164">
        <f>Q33+N34</f>
        <v>3733510.45</v>
      </c>
      <c r="R34" s="29">
        <f t="shared" si="3"/>
        <v>1036.5508110529624</v>
      </c>
      <c r="S34" s="5">
        <f>SUM($Q$7:$Q34)/T34-1</f>
        <v>1705623.6285714288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-3235054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1611003.7258620693</v>
      </c>
      <c r="P35" s="7">
        <f t="shared" si="5"/>
        <v>46719108.050000012</v>
      </c>
      <c r="Q35" s="164">
        <f>Q34+N35</f>
        <v>3733510.45</v>
      </c>
      <c r="R35" s="29">
        <f t="shared" si="3"/>
        <v>1079.0478923244702</v>
      </c>
      <c r="S35" s="5">
        <f>SUM($Q$7:$Q35)/T35</f>
        <v>1775551.7258620693</v>
      </c>
      <c r="T35" s="18">
        <v>29</v>
      </c>
      <c r="U35" s="4"/>
      <c r="V35" s="131"/>
      <c r="W35" s="105"/>
      <c r="X35" s="167"/>
      <c r="Y35" s="156">
        <f>Y34-K35-L35-1</f>
        <v>-3235055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1676268.9833333339</v>
      </c>
      <c r="P36" s="7">
        <f t="shared" si="5"/>
        <v>50288069.500000015</v>
      </c>
      <c r="Q36" s="164">
        <f>Q35+N36-1</f>
        <v>3733509.45</v>
      </c>
      <c r="R36" s="29">
        <f t="shared" si="3"/>
        <v>1118.710639651247</v>
      </c>
      <c r="S36" s="5">
        <f>SUM($Q$7:$Q36)/T36-1</f>
        <v>1840815.9833333339</v>
      </c>
      <c r="T36" s="18">
        <v>30</v>
      </c>
      <c r="U36" s="4"/>
      <c r="V36" s="136"/>
      <c r="W36" s="105"/>
      <c r="X36" s="167"/>
      <c r="Y36" s="156">
        <f>Y35-K36-L36</f>
        <v>-3235055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1737323.5467741941</v>
      </c>
      <c r="P37" s="7">
        <f t="shared" si="5"/>
        <v>53857029.950000018</v>
      </c>
      <c r="Q37" s="164">
        <f>Q36+N37-1</f>
        <v>3733508.45</v>
      </c>
      <c r="R37" s="29">
        <f t="shared" si="3"/>
        <v>1155.8162644177955</v>
      </c>
      <c r="S37" s="5">
        <f>SUM($Q$7:$Q37)/T37+1</f>
        <v>1901872.5467741941</v>
      </c>
      <c r="T37" s="18">
        <v>31</v>
      </c>
      <c r="U37" s="27"/>
      <c r="V37" s="137"/>
      <c r="W37" s="105"/>
      <c r="X37" s="167"/>
      <c r="Y37" s="156">
        <f>Y36-K37-L37+3</f>
        <v>-3235052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1794562.2000000007</v>
      </c>
      <c r="P38" s="7">
        <f t="shared" si="5"/>
        <v>57425990.400000021</v>
      </c>
      <c r="Q38" s="164">
        <f t="shared" si="11"/>
        <v>3733508.45</v>
      </c>
      <c r="R38" s="29">
        <f t="shared" si="3"/>
        <v>1190.6010404258943</v>
      </c>
      <c r="S38" s="5">
        <f>SUM($Q$7:$Q38)/T38</f>
        <v>1959110.2000000007</v>
      </c>
      <c r="T38" s="18">
        <v>32</v>
      </c>
      <c r="U38" s="27"/>
      <c r="V38" s="137"/>
      <c r="W38" s="105"/>
      <c r="X38" s="167"/>
      <c r="Y38" s="156">
        <f t="shared" si="7"/>
        <v>-3235052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1848331.8439393947</v>
      </c>
      <c r="P39" s="7">
        <f t="shared" si="5"/>
        <v>60994950.850000024</v>
      </c>
      <c r="Q39" s="164">
        <f t="shared" si="11"/>
        <v>3733508.45</v>
      </c>
      <c r="R39" s="29">
        <f t="shared" si="3"/>
        <v>1223.2794345354514</v>
      </c>
      <c r="S39" s="5">
        <f>SUM($Q$7:$Q39)/T39+2</f>
        <v>2012881.8439393947</v>
      </c>
      <c r="T39" s="18">
        <v>33</v>
      </c>
      <c r="U39" s="27"/>
      <c r="V39" s="137"/>
      <c r="W39" s="105"/>
      <c r="X39" s="167"/>
      <c r="Y39" s="156">
        <f t="shared" si="7"/>
        <v>-3235052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1898938.4794117655</v>
      </c>
      <c r="P40" s="7">
        <f t="shared" si="5"/>
        <v>64563908.300000027</v>
      </c>
      <c r="Q40" s="164">
        <f>Q39+N40-3</f>
        <v>3733505.45</v>
      </c>
      <c r="R40" s="29">
        <f t="shared" si="3"/>
        <v>1254.0325494152257</v>
      </c>
      <c r="S40" s="5">
        <f>SUM($Q$7:$Q40)/T40-1</f>
        <v>2063485.4794117655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-3235050</v>
      </c>
      <c r="Z40" s="217">
        <f>AVERAGE(Y40:Y48)</f>
        <v>-3235049.3333333335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1946653.2214285722</v>
      </c>
      <c r="P41" s="7">
        <f t="shared" si="5"/>
        <v>68132862.75000003</v>
      </c>
      <c r="Q41" s="164">
        <f>Q40+N41-3</f>
        <v>3733502.45</v>
      </c>
      <c r="R41" s="29">
        <f t="shared" si="3"/>
        <v>1283.0312257995067</v>
      </c>
      <c r="S41" s="5">
        <f>SUM($Q$7:$Q41)/T41+1</f>
        <v>2111202.2214285722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-3235050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1991717.1722222231</v>
      </c>
      <c r="P42" s="7">
        <f t="shared" si="5"/>
        <v>71701818.200000033</v>
      </c>
      <c r="Q42" s="164">
        <f>Q41+N42+1</f>
        <v>3733503.45</v>
      </c>
      <c r="R42" s="29">
        <f t="shared" si="3"/>
        <v>1310.4165181115682</v>
      </c>
      <c r="S42" s="5">
        <f>SUM($Q$7:$Q42)/T42-1</f>
        <v>2156264.1722222231</v>
      </c>
      <c r="T42" s="18">
        <v>36</v>
      </c>
      <c r="U42" s="138"/>
      <c r="V42" s="137"/>
      <c r="W42" s="105"/>
      <c r="X42" s="167"/>
      <c r="Y42" s="156">
        <f t="shared" si="12"/>
        <v>-3235050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2034259.7472972982</v>
      </c>
      <c r="P43" s="7">
        <f t="shared" si="5"/>
        <v>75267610.650000036</v>
      </c>
      <c r="Q43" s="164">
        <f>Q42+N43+2</f>
        <v>3730340.45</v>
      </c>
      <c r="R43" s="29">
        <f t="shared" si="3"/>
        <v>1336.2142033311243</v>
      </c>
      <c r="S43" s="5">
        <f>SUM($Q$7:$Q43)/T43-94</f>
        <v>2198713.7472972982</v>
      </c>
      <c r="T43" s="18">
        <v>37</v>
      </c>
      <c r="U43" s="138"/>
      <c r="V43" s="137"/>
      <c r="W43" s="105"/>
      <c r="X43" s="167"/>
      <c r="Y43" s="156">
        <f t="shared" si="12"/>
        <v>-3235050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2074563.2131578957</v>
      </c>
      <c r="P44" s="7">
        <f t="shared" si="5"/>
        <v>78833402.100000039</v>
      </c>
      <c r="Q44" s="164">
        <f>Q43+N44-1</f>
        <v>3730339.45</v>
      </c>
      <c r="R44" s="29">
        <f t="shared" si="3"/>
        <v>1360.7653773718891</v>
      </c>
      <c r="S44" s="5">
        <f>SUM($Q$7:$Q44)/T44+1</f>
        <v>2239112.213157896</v>
      </c>
      <c r="T44" s="18">
        <v>38</v>
      </c>
      <c r="U44" s="138"/>
      <c r="V44" s="137"/>
      <c r="W44" s="105"/>
      <c r="X44" s="167"/>
      <c r="Y44" s="156">
        <f>Y43-K44-L44+1</f>
        <v>-3235049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2112799.8346153856</v>
      </c>
      <c r="P45" s="7">
        <f t="shared" si="5"/>
        <v>82399193.550000042</v>
      </c>
      <c r="Q45" s="164">
        <f t="shared" ref="Q45:Q46" si="13">Q44+N45</f>
        <v>3730339.45</v>
      </c>
      <c r="R45" s="29">
        <f t="shared" si="3"/>
        <v>1384.0027436464652</v>
      </c>
      <c r="S45" s="5">
        <f>SUM($Q$7:$Q45)/T45+1</f>
        <v>2277348.8346153856</v>
      </c>
      <c r="T45" s="18">
        <v>39</v>
      </c>
      <c r="U45" s="138"/>
      <c r="V45" s="137"/>
      <c r="W45" s="105"/>
      <c r="X45" s="167"/>
      <c r="Y45" s="156">
        <f t="shared" si="12"/>
        <v>-3235049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2149124.6250000009</v>
      </c>
      <c r="P46" s="7">
        <f t="shared" si="5"/>
        <v>85964985.000000045</v>
      </c>
      <c r="Q46" s="164">
        <f t="shared" si="13"/>
        <v>3730339.45</v>
      </c>
      <c r="R46" s="29">
        <f t="shared" si="3"/>
        <v>1406.0782416073127</v>
      </c>
      <c r="S46" s="5">
        <f>SUM($Q$7:$Q46)/T46+1</f>
        <v>2313673.6250000009</v>
      </c>
      <c r="T46" s="18">
        <v>40</v>
      </c>
      <c r="U46" s="138"/>
      <c r="V46" s="137"/>
      <c r="W46" s="105"/>
      <c r="X46" s="167"/>
      <c r="Y46" s="156">
        <f t="shared" si="12"/>
        <v>-3235049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2183677.498780489</v>
      </c>
      <c r="P47" s="7">
        <f t="shared" si="5"/>
        <v>89530777.450000048</v>
      </c>
      <c r="Q47" s="164">
        <f>Q46+N47+1</f>
        <v>3730340.45</v>
      </c>
      <c r="R47" s="29">
        <f t="shared" si="3"/>
        <v>1435.8664333692839</v>
      </c>
      <c r="S47" s="5">
        <f>SUM($Q$7:$Q47)/T47+1+14465-2</f>
        <v>2362689.498780489</v>
      </c>
      <c r="T47" s="18">
        <v>41</v>
      </c>
      <c r="U47" s="138"/>
      <c r="V47" s="137"/>
      <c r="W47" s="105"/>
      <c r="X47" s="167"/>
      <c r="Y47" s="156">
        <f t="shared" si="12"/>
        <v>-3235049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2216584.9500000011</v>
      </c>
      <c r="P48" s="7">
        <f t="shared" si="5"/>
        <v>93096567.900000051</v>
      </c>
      <c r="Q48" s="164">
        <f>Q47+N48-2</f>
        <v>3730338.45</v>
      </c>
      <c r="R48" s="29">
        <f t="shared" si="3"/>
        <v>1447.2044327491074</v>
      </c>
      <c r="S48" s="5">
        <f>SUM($Q$7:$Q48)/T48+213</f>
        <v>2381345.9500000011</v>
      </c>
      <c r="T48" s="18">
        <v>42</v>
      </c>
      <c r="U48" s="138"/>
      <c r="V48" s="137"/>
      <c r="W48" s="105"/>
      <c r="X48" s="167"/>
      <c r="Y48" s="156">
        <f>Y47-K48-L48+1</f>
        <v>-3235048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70"/>
  <sheetViews>
    <sheetView topLeftCell="A4951" workbookViewId="0">
      <selection activeCell="C4971" sqref="C49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2023-10-06T09:28:08Z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